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trupti_dalvi_travelfoodservices_com/Documents/Downloads/"/>
    </mc:Choice>
  </mc:AlternateContent>
  <bookViews>
    <workbookView xWindow="0" yWindow="0" windowWidth="20490" windowHeight="6495"/>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2" i="1" l="1"/>
</calcChain>
</file>

<file path=xl/sharedStrings.xml><?xml version="1.0" encoding="utf-8"?>
<sst xmlns="http://schemas.openxmlformats.org/spreadsheetml/2006/main" count="31" uniqueCount="25">
  <si>
    <t>ItemCode</t>
  </si>
  <si>
    <t>Item Name</t>
  </si>
  <si>
    <t>UOM</t>
  </si>
  <si>
    <t>Qty</t>
  </si>
  <si>
    <t>Unit Price</t>
  </si>
  <si>
    <t>Remarks</t>
  </si>
  <si>
    <t>VENTILATION SYSTEM</t>
  </si>
  <si>
    <t>Kg</t>
  </si>
  <si>
    <t xml:space="preserve">SHEET METAL WORKS - </t>
  </si>
  <si>
    <t>Sq.mtr</t>
  </si>
  <si>
    <t>Nos</t>
  </si>
  <si>
    <t xml:space="preserve">ELECTRICAL WORKS - </t>
  </si>
  <si>
    <t>Nos.</t>
  </si>
  <si>
    <t>Rmt</t>
  </si>
  <si>
    <t xml:space="preserve">950 CFM Dry Scrubber </t>
  </si>
  <si>
    <t xml:space="preserve">FRAMEWORK FOR FANS
 Supply, Fabrication and Installation of MS frame using channels OR angle iron sections as required for mounting of ventilation fans &amp; scrubber in areas shown in the layout. The frame work shall be applied with red oxide primer and thereafter, two coats of enamel paint of approved colour. The general arrangement drawing for frame work shall be got approved from the Architects OR  Structural Engineers prior to commencement of fabrication.
 Note - 
a. Fan outlet velocity - 1600 FPM
b. All cabinet fans should have plenum section.
c. Fresh air fan should to have 6mm thick synthetic media washable filter with framework.
d. Contractor shall submit static pressure calculation for all above units to Client OR Consultant for their approval. Also, the total static drops across the systems shall cover the overall length from suction  OR  discharge to grille (inside the outlet).
e. Any change in motor HP or coil selection shall be made at no extra cost to client.
f. Fan efficiency shall be minimum 75%
g.  The cost shall be included liftting &amp; shifting of each equipment  OR  material with all necesaary arrnagement. Also, it shall be included the cost of scaffloding required for Installation of such material  OR  equipment. </t>
  </si>
  <si>
    <t>FACTORY FABRICATED G.I RECTANGULAR DUCT
Supply, Fabrication, Testing, and Commissioning of Factory Fabricated GI Sheet Metal 120GSM Rectangular boxed ducting, Plenums, Cowls, Elbows with turning vanes, Splitters, Reducers, Flanges, Collars etc as per IS and Installaton as per SMACNA and IS 655 standards, The complete ducting shall be provided with MS Supports, Rods, Angles, Flanges, Bracing, Rubber Gaskets, Wooden frames, Canvas Connections, etc. as per drawings and specifications.
GI  Sheet Makes  -  Tata, Jindal, SAIL, Ispat 
Make -  Rola Star, Zeco &amp; Ductofab
24 Gauge GI Sheet Metal Duct (0-750mm)</t>
  </si>
  <si>
    <t>MULTI LEAF VOLUME CONTROL DAMPER
SITC of opposed blade aerofoil type 1.2 mm thick Anodized Aluminium  volume control dampers for ducts shall be provided with concealed gears, plastic operator and quadrants  for manual  control of volume of air flow and for proper balancing of the air distribution system as per the approved shop drawings and specifications.
Make -  Cosmos, Air Master &amp; System Air</t>
  </si>
  <si>
    <t>CANVAS CONNECTION
SITC of Flexible connections between mouth piece of Fan and initial piece of ducting with inspection zip. Flexible connections shall be double thickness non-flammable material (Fire retardant type).
For Ventilation Fan
NOTES - 
The ducting support should be as per tender specification and additional supports are to be provided by Contractor as decided by Consultant.
Muslin cloth cover for all air outlets during construction.
Pressure testing of complete duct work as per DW OR  SMACNA standard.
Silicon sealant for longitudinal &amp; transverse joints as per specification.
Diffusers &amp; grilles shall  be powder coated as per color approved by Architect.</t>
  </si>
  <si>
    <t>STARTER PANEL
SITC of indoor  OR  outdoor, wall mounting type DOL  OR  Delta 3PH, 415V AC MOTOR STARTERS with VFD in CRCA Sheet Steel enclosure with necssary supporting brackets and required accessories, etc., The Enclosure shall be provided with knockouts suitable for cable termination at TOP &amp; BOTTOM for incoming and outgoing  power cables of A2XFY type and size specified. The starters shall be complete with suitable MPCB OR MCCB, Contactor, Bi-metal O OR L relay with SPP, ON OR OFF Push buttons,  on  OR  off  OR  trip indication Lamp, on off push button, &amp; phase indication Lamp. Selection of relay, contractor, MPCB OR MCCB etc. as per Type-2 Coordination. Starter panel  shall be BMS compatible. Variable frequency drives shall be provided with necessary sensors and controllers complete with control wiring in all respect as required. VFDs shall be provided with necessary bypass arrangement inside electrical starter panels with IP-55 enclosure.                                                                                                        
Suitable for DOL STARTER
950 CFM Exhaust fan without VFD</t>
  </si>
  <si>
    <t>ISOLATOR - S &amp; I of 16A, FP, 300mA ELMCB, in powder coated (IP66) sheet metal box for terminating power to  equipment etc (FOR EXHAUST &amp; FRESH AIR FAN)</t>
  </si>
  <si>
    <t xml:space="preserve">POWER CABLING
Supply, handling, laying effecting proper connections testing and commissioning of following sizes of 1.1 KV grade XLPE insulated FRLS Aluminium  OR Copper conductor cables laid over MS supports cable racks or fixing on walls including clamping the cable to supports in an approved manner as required complete with Copper earthing as specified for continuous earthing along with cable. All complete as required and as per final instruction as given by Owners OR  Consultants and as per Technical specifications. Earthing shall be measured separately and shall be connected in two runs. Power to ELCB S be provided near each Fan  OR  ODU by electrical contractor. 
Suitable Power Cable - </t>
  </si>
  <si>
    <t>Earthing -  8 SWG GI Earthing</t>
  </si>
  <si>
    <t>CABLE TERMINATION  - 
Supply &amp; Making of Cable termination of armoured  OR  unarmoured cables  1.1 KV grade  including  installation of cable glands, cable lugs (Aluminium for A2XFY &amp; copper for 2XFY  &amp; YY Double compression type), heat shrinkable sleeves on long ends, crimping  paste  etc. The  work  includes testing &amp; commissioning of  cables, meggaring  values  &amp; submitting  reports of tests. (One set includes termination of all cores of one end only). All crimping tools &amp; dies shall be arranged by contractor.
Suitable for
""STARTER PANEL
SITC of indoor  OR  outdoor, wall mounting type DOL  OR  Delta 3PH, 415V AC MOTOR STARTERS with VFD in CRCA Sheet Steel enclosure with necssary supporting brackets and required accessories, etc., The Enclosure shall be provided with knockouts suitable for cable termination at TOP &amp; BOTTOM for incoming and outgoing  power cables of A2XFY type and size specified. The starters shall be complete with suitable MPCB OR MCCB, Contactor, Bi-metal O OR L relay with SPP, ON OR OFF Push buttons,  on  OR  off  OR  trip indication Lamp, on off push button, &amp; phase indication Lamp. Selection of relay, contractor, MPCB OR MCCB etc. as per Type-2 Coordination. Starter panel  shall be BMS compatible. Variable frequency drives shall be provided with necessary sensors and controllers complete with control wiring in all respect as required. VFDs shall be provided with necessary bypass arrangement inside electrical starter panels with IP-55 enclosure.                                                                                                        
Suitable for DOL STARTER
950 CFM Exhaust fan without VFD""</t>
  </si>
  <si>
    <t xml:space="preserve">CABLE TRAYS
Supplying &amp; Fixing of following sizes of GI cable tray duly painted perforated type of height 50mm along  with necessary bends, reducers etc.  anchored along the wall  OR  suspended from the ceiling with necessary MS supports. 
50mm wide x 1.6mm thick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</si>
</sst>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b/>
      <sz val="11"/>
      <color theme="1"/>
      <name val="Cambria"/>
      <family val="1"/>
    </font>
    <font>
      <b/>
      <sz val="11"/>
      <color rgb="FFFF0000"/>
      <name val="Cambria"/>
      <family val="1"/>
    </font>
    <font>
      <b/>
      <sz val="10"/>
      <name val="Calibri"/>
      <family val="2"/>
    </font>
    <font>
      <sz val="10"/>
      <name val="Calibri"/>
      <family val="2"/>
      <scheme val="minor"/>
    </font>
    <font>
      <b/>
      <sz val="10"/>
      <color theme="1"/>
      <name val="Calibri"/>
      <family val="2"/>
    </font>
    <font>
      <sz val="10"/>
      <color theme="1"/>
      <name val="Calibri"/>
      <family val="2"/>
    </font>
  </fonts>
  <fills count="3">
    <fill>
      <patternFill patternType="none"/>
    </fill>
    <fill>
      <patternFill patternType="gray125"/>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8"/>
      </right>
      <top/>
      <bottom/>
      <diagonal/>
    </border>
    <border>
      <left style="medium">
        <color indexed="8"/>
      </left>
      <right style="medium">
        <color indexed="8"/>
      </right>
      <top/>
      <bottom/>
      <diagonal/>
    </border>
    <border>
      <left style="medium">
        <color indexed="64"/>
      </left>
      <right/>
      <top/>
      <bottom/>
      <diagonal/>
    </border>
    <border>
      <left style="medium">
        <color indexed="64"/>
      </left>
      <right style="medium">
        <color indexed="64"/>
      </right>
      <top/>
      <bottom/>
      <diagonal/>
    </border>
  </borders>
  <cellStyleXfs count="1">
    <xf numFmtId="0" fontId="0" fillId="0" borderId="0"/>
  </cellStyleXfs>
  <cellXfs count="24">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0" fontId="3" fillId="0" borderId="3" xfId="0" applyFont="1" applyFill="1" applyBorder="1" applyAlignment="1" applyProtection="1">
      <alignment horizontal="center" vertical="center" wrapText="1"/>
      <protection locked="0"/>
    </xf>
    <xf numFmtId="0" fontId="3" fillId="0" borderId="4" xfId="0" applyFont="1" applyFill="1" applyBorder="1" applyAlignment="1" applyProtection="1">
      <alignment vertical="center" wrapText="1"/>
      <protection locked="0"/>
    </xf>
    <xf numFmtId="0" fontId="3" fillId="0" borderId="4" xfId="0" applyFont="1" applyFill="1" applyBorder="1" applyAlignment="1" applyProtection="1">
      <alignment horizontal="center" vertical="center" wrapText="1"/>
      <protection locked="0"/>
    </xf>
    <xf numFmtId="0" fontId="4" fillId="0" borderId="5" xfId="0" applyFont="1" applyFill="1" applyBorder="1" applyAlignment="1" applyProtection="1">
      <alignment horizontal="center" vertical="center" wrapText="1"/>
      <protection locked="0"/>
    </xf>
    <xf numFmtId="0" fontId="4" fillId="0" borderId="4" xfId="0" applyFont="1" applyFill="1" applyBorder="1" applyAlignment="1" applyProtection="1">
      <alignment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vertical="center" wrapText="1"/>
      <protection locked="0"/>
    </xf>
    <xf numFmtId="0" fontId="5" fillId="0" borderId="4"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vertical="center" wrapText="1"/>
      <protection locked="0"/>
    </xf>
    <xf numFmtId="0" fontId="6"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5" fillId="0" borderId="6" xfId="0" applyFont="1" applyFill="1" applyBorder="1" applyAlignment="1" applyProtection="1">
      <alignment vertical="center" wrapText="1"/>
      <protection locked="0"/>
    </xf>
    <xf numFmtId="0" fontId="5" fillId="0" borderId="6"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6" xfId="0" applyFont="1" applyFill="1" applyBorder="1" applyAlignment="1" applyProtection="1">
      <alignment vertical="center" wrapText="1"/>
      <protection locked="0"/>
    </xf>
    <xf numFmtId="0" fontId="6" fillId="0" borderId="5" xfId="0" applyFont="1" applyFill="1" applyBorder="1" applyAlignment="1" applyProtection="1">
      <alignment horizontal="left" vertical="center" wrapText="1"/>
      <protection locked="0"/>
    </xf>
    <xf numFmtId="0" fontId="4" fillId="0" borderId="4" xfId="0" applyFont="1" applyFill="1" applyBorder="1" applyAlignment="1" applyProtection="1">
      <alignment horizontal="center"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
  <sheetViews>
    <sheetView tabSelected="1" zoomScale="70" zoomScaleNormal="70" workbookViewId="0">
      <selection activeCell="B16" sqref="B16"/>
    </sheetView>
  </sheetViews>
  <sheetFormatPr defaultRowHeight="15" x14ac:dyDescent="0.25"/>
  <cols>
    <col min="2" max="2" width="61.7109375" customWidth="1"/>
  </cols>
  <sheetData>
    <row r="1" spans="1:6" x14ac:dyDescent="0.25">
      <c r="A1" s="1" t="s">
        <v>0</v>
      </c>
      <c r="B1" s="2" t="s">
        <v>1</v>
      </c>
      <c r="C1" s="3" t="s">
        <v>2</v>
      </c>
      <c r="D1" s="4" t="s">
        <v>3</v>
      </c>
      <c r="E1" s="4" t="s">
        <v>4</v>
      </c>
      <c r="F1" s="4" t="s">
        <v>5</v>
      </c>
    </row>
    <row r="2" spans="1:6" x14ac:dyDescent="0.25">
      <c r="A2" s="5"/>
      <c r="B2" s="6" t="s">
        <v>6</v>
      </c>
      <c r="C2" s="7"/>
      <c r="D2" s="7"/>
    </row>
    <row r="3" spans="1:6" ht="293.25" x14ac:dyDescent="0.25">
      <c r="A3" s="8"/>
      <c r="B3" s="9" t="s">
        <v>15</v>
      </c>
      <c r="C3" s="23" t="s">
        <v>7</v>
      </c>
      <c r="D3" s="23">
        <v>100</v>
      </c>
    </row>
    <row r="4" spans="1:6" x14ac:dyDescent="0.25">
      <c r="A4" s="10"/>
      <c r="B4" s="11" t="s">
        <v>8</v>
      </c>
      <c r="C4" s="12"/>
      <c r="D4" s="12"/>
    </row>
    <row r="5" spans="1:6" ht="140.25" x14ac:dyDescent="0.25">
      <c r="A5" s="13"/>
      <c r="B5" s="14" t="s">
        <v>16</v>
      </c>
      <c r="C5" s="15" t="s">
        <v>9</v>
      </c>
      <c r="D5" s="15">
        <v>15</v>
      </c>
    </row>
    <row r="6" spans="1:6" ht="89.25" x14ac:dyDescent="0.25">
      <c r="A6" s="13"/>
      <c r="B6" s="14" t="s">
        <v>17</v>
      </c>
      <c r="C6" s="15" t="s">
        <v>9</v>
      </c>
      <c r="D6" s="15">
        <v>0.5</v>
      </c>
    </row>
    <row r="7" spans="1:6" ht="165.75" x14ac:dyDescent="0.25">
      <c r="A7" s="13"/>
      <c r="B7" s="14" t="s">
        <v>18</v>
      </c>
      <c r="C7" s="15" t="s">
        <v>10</v>
      </c>
      <c r="D7" s="15">
        <v>2</v>
      </c>
    </row>
    <row r="8" spans="1:6" x14ac:dyDescent="0.25">
      <c r="A8" s="16"/>
      <c r="B8" s="17" t="s">
        <v>11</v>
      </c>
      <c r="C8" s="18"/>
      <c r="D8" s="18"/>
    </row>
    <row r="9" spans="1:6" ht="204" x14ac:dyDescent="0.25">
      <c r="A9" s="19"/>
      <c r="B9" s="21" t="s">
        <v>19</v>
      </c>
      <c r="C9" s="20" t="s">
        <v>12</v>
      </c>
      <c r="D9" s="20">
        <v>1</v>
      </c>
    </row>
    <row r="10" spans="1:6" ht="38.25" x14ac:dyDescent="0.25">
      <c r="A10" s="19"/>
      <c r="B10" s="21" t="s">
        <v>20</v>
      </c>
      <c r="C10" s="20" t="s">
        <v>12</v>
      </c>
      <c r="D10" s="20">
        <v>1</v>
      </c>
    </row>
    <row r="11" spans="1:6" ht="153" x14ac:dyDescent="0.25">
      <c r="A11" s="16"/>
      <c r="B11" s="17" t="s">
        <v>21</v>
      </c>
      <c r="C11" s="18"/>
      <c r="D11" s="18"/>
    </row>
    <row r="12" spans="1:6" ht="204" x14ac:dyDescent="0.25">
      <c r="A12" s="19"/>
      <c r="B12" s="21" t="str">
        <f>+B9</f>
        <v>STARTER PANEL
SITC of indoor  OR  outdoor, wall mounting type DOL  OR  Delta 3PH, 415V AC MOTOR STARTERS with VFD in CRCA Sheet Steel enclosure with necssary supporting brackets and required accessories, etc., The Enclosure shall be provided with knockouts suitable for cable termination at TOP &amp; BOTTOM for incoming and outgoing  power cables of A2XFY type and size specified. The starters shall be complete with suitable MPCB OR MCCB, Contactor, Bi-metal O OR L relay with SPP, ON OR OFF Push buttons,  on  OR  off  OR  trip indication Lamp, on off push button, &amp; phase indication Lamp. Selection of relay, contractor, MPCB OR MCCB etc. as per Type-2 Coordination. Starter panel  shall be BMS compatible. Variable frequency drives shall be provided with necessary sensors and controllers complete with control wiring in all respect as required. VFDs shall be provided with necessary bypass arrangement inside electrical starter panels with IP-55 enclosure.                                                                                                        
Suitable for DOL STARTER
950 CFM Exhaust fan without VFD</v>
      </c>
      <c r="C12" s="20" t="s">
        <v>13</v>
      </c>
      <c r="D12" s="20">
        <v>5</v>
      </c>
    </row>
    <row r="13" spans="1:6" x14ac:dyDescent="0.25">
      <c r="A13" s="19"/>
      <c r="B13" s="21" t="s">
        <v>14</v>
      </c>
      <c r="C13" s="20" t="s">
        <v>13</v>
      </c>
      <c r="D13" s="20">
        <v>5</v>
      </c>
    </row>
    <row r="14" spans="1:6" x14ac:dyDescent="0.25">
      <c r="A14" s="19"/>
      <c r="B14" s="21" t="s">
        <v>22</v>
      </c>
      <c r="C14" s="20" t="s">
        <v>13</v>
      </c>
      <c r="D14" s="20">
        <v>10</v>
      </c>
    </row>
    <row r="15" spans="1:6" ht="318.75" x14ac:dyDescent="0.25">
      <c r="A15" s="19"/>
      <c r="B15" s="22" t="s">
        <v>23</v>
      </c>
      <c r="C15" s="20" t="s">
        <v>12</v>
      </c>
      <c r="D15" s="20">
        <v>2</v>
      </c>
    </row>
    <row r="16" spans="1:6" ht="89.25" x14ac:dyDescent="0.25">
      <c r="A16" s="19"/>
      <c r="B16" s="21" t="s">
        <v>24</v>
      </c>
      <c r="C16" s="20" t="s">
        <v>13</v>
      </c>
      <c r="D16" s="20">
        <v>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Trupti Dalvi</cp:lastModifiedBy>
  <dcterms:created xsi:type="dcterms:W3CDTF">2023-11-06T09:38:50Z</dcterms:created>
  <dcterms:modified xsi:type="dcterms:W3CDTF">2024-03-18T07:10:24Z</dcterms:modified>
</cp:coreProperties>
</file>